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\2022 год\Отчет об исполнении краевого бюджета за 2022 год\5. На сайт\Отчет об исполнении краевого бюджета за 2022 год\"/>
    </mc:Choice>
  </mc:AlternateContent>
  <bookViews>
    <workbookView xWindow="0" yWindow="0" windowWidth="23040" windowHeight="9195"/>
  </bookViews>
  <sheets>
    <sheet name="Приложение 7" sheetId="3" r:id="rId1"/>
  </sheets>
  <definedNames>
    <definedName name="_xlnm._FilterDatabase" localSheetId="0" hidden="1">'Приложение 7'!$A$5:$H$98</definedName>
    <definedName name="dateofprint">'Приложение 7'!#REF!</definedName>
    <definedName name="DateTo">'Приложение 7'!#REF!</definedName>
    <definedName name="money">'Приложение 7'!#REF!</definedName>
    <definedName name="Parameters">#REF!</definedName>
    <definedName name="_xlnm.Print_Titles" localSheetId="0">'Приложение 7'!$5:$6</definedName>
    <definedName name="_xlnm.Print_Area" localSheetId="0">'Приложение 7'!$A$1:$H$98</definedName>
  </definedNames>
  <calcPr calcId="162913" refMode="R1C1"/>
</workbook>
</file>

<file path=xl/calcChain.xml><?xml version="1.0" encoding="utf-8"?>
<calcChain xmlns="http://schemas.openxmlformats.org/spreadsheetml/2006/main">
  <c r="H73" i="3" l="1"/>
  <c r="G70" i="3"/>
  <c r="F70" i="3"/>
  <c r="H76" i="3"/>
  <c r="G64" i="3"/>
  <c r="F64" i="3"/>
  <c r="H69" i="3"/>
  <c r="H56" i="3"/>
  <c r="G55" i="3"/>
  <c r="F55" i="3"/>
  <c r="H54" i="3"/>
  <c r="G53" i="3"/>
  <c r="F53" i="3"/>
  <c r="F52" i="3" l="1"/>
  <c r="H53" i="3"/>
  <c r="H55" i="3"/>
  <c r="G52" i="3"/>
  <c r="H52" i="3" l="1"/>
  <c r="G20" i="3"/>
  <c r="F20" i="3"/>
  <c r="H25" i="3"/>
  <c r="G15" i="3"/>
  <c r="F15" i="3"/>
  <c r="H18" i="3"/>
  <c r="H19" i="3"/>
  <c r="F44" i="3" l="1"/>
  <c r="F40" i="3"/>
  <c r="H29" i="3" l="1"/>
  <c r="H72" i="3" l="1"/>
  <c r="H62" i="3"/>
  <c r="H10" i="3" l="1"/>
  <c r="G8" i="3" l="1"/>
  <c r="F8" i="3"/>
  <c r="H13" i="3"/>
  <c r="H67" i="3" l="1"/>
  <c r="H68" i="3"/>
  <c r="H74" i="3"/>
  <c r="H75" i="3"/>
  <c r="H61" i="3"/>
  <c r="G60" i="3"/>
  <c r="F60" i="3"/>
  <c r="H59" i="3"/>
  <c r="G58" i="3"/>
  <c r="F58" i="3"/>
  <c r="G27" i="3"/>
  <c r="F27" i="3"/>
  <c r="G30" i="3"/>
  <c r="F30" i="3"/>
  <c r="H34" i="3"/>
  <c r="F57" i="3" l="1"/>
  <c r="G57" i="3"/>
  <c r="H60" i="3"/>
  <c r="H58" i="3"/>
  <c r="G91" i="3"/>
  <c r="F91" i="3"/>
  <c r="H93" i="3"/>
  <c r="H92" i="3"/>
  <c r="G38" i="3"/>
  <c r="F38" i="3"/>
  <c r="G40" i="3"/>
  <c r="H57" i="3" l="1"/>
  <c r="H41" i="3"/>
  <c r="F78" i="3" l="1"/>
  <c r="F48" i="3"/>
  <c r="F14" i="3" l="1"/>
  <c r="F43" i="3" l="1"/>
  <c r="G14" i="3" l="1"/>
  <c r="F37" i="3"/>
  <c r="H94" i="3"/>
  <c r="H91" i="3" l="1"/>
  <c r="H31" i="3"/>
  <c r="H17" i="3" l="1"/>
  <c r="H9" i="3"/>
  <c r="H12" i="3"/>
  <c r="H16" i="3"/>
  <c r="H21" i="3"/>
  <c r="H22" i="3"/>
  <c r="H23" i="3"/>
  <c r="H24" i="3"/>
  <c r="H28" i="3"/>
  <c r="H32" i="3"/>
  <c r="H33" i="3"/>
  <c r="H36" i="3"/>
  <c r="H39" i="3"/>
  <c r="H42" i="3"/>
  <c r="H45" i="3"/>
  <c r="H46" i="3"/>
  <c r="H47" i="3"/>
  <c r="H49" i="3"/>
  <c r="H50" i="3"/>
  <c r="H51" i="3"/>
  <c r="H65" i="3"/>
  <c r="H66" i="3"/>
  <c r="H71" i="3"/>
  <c r="H79" i="3"/>
  <c r="H80" i="3"/>
  <c r="H81" i="3"/>
  <c r="H82" i="3"/>
  <c r="H84" i="3"/>
  <c r="H85" i="3"/>
  <c r="H86" i="3"/>
  <c r="H87" i="3"/>
  <c r="H90" i="3"/>
  <c r="G89" i="3"/>
  <c r="F89" i="3"/>
  <c r="F96" i="3" s="1"/>
  <c r="G83" i="3"/>
  <c r="F83" i="3"/>
  <c r="F97" i="3" s="1"/>
  <c r="G78" i="3"/>
  <c r="G48" i="3"/>
  <c r="G44" i="3"/>
  <c r="G37" i="3"/>
  <c r="G35" i="3"/>
  <c r="G98" i="3" s="1"/>
  <c r="F35" i="3"/>
  <c r="G11" i="3"/>
  <c r="G7" i="3" s="1"/>
  <c r="F11" i="3"/>
  <c r="F7" i="3" s="1"/>
  <c r="G97" i="3" l="1"/>
  <c r="G96" i="3"/>
  <c r="F88" i="3"/>
  <c r="F98" i="3"/>
  <c r="H98" i="3" s="1"/>
  <c r="F26" i="3"/>
  <c r="F95" i="3" s="1"/>
  <c r="G26" i="3"/>
  <c r="G95" i="3" s="1"/>
  <c r="H89" i="3"/>
  <c r="G88" i="3"/>
  <c r="G43" i="3"/>
  <c r="H43" i="3" s="1"/>
  <c r="H35" i="3"/>
  <c r="H37" i="3"/>
  <c r="H15" i="3"/>
  <c r="H8" i="3"/>
  <c r="H27" i="3"/>
  <c r="F63" i="3"/>
  <c r="G77" i="3"/>
  <c r="F77" i="3"/>
  <c r="H78" i="3"/>
  <c r="H64" i="3"/>
  <c r="G63" i="3"/>
  <c r="H11" i="3"/>
  <c r="H48" i="3"/>
  <c r="H70" i="3"/>
  <c r="H83" i="3"/>
  <c r="H44" i="3"/>
  <c r="H20" i="3"/>
  <c r="H30" i="3"/>
  <c r="H40" i="3"/>
  <c r="H38" i="3"/>
  <c r="H88" i="3" l="1"/>
  <c r="H97" i="3"/>
  <c r="H96" i="3"/>
  <c r="H26" i="3"/>
  <c r="H14" i="3"/>
  <c r="H63" i="3"/>
  <c r="H77" i="3"/>
  <c r="H7" i="3"/>
  <c r="H95" i="3" l="1"/>
</calcChain>
</file>

<file path=xl/sharedStrings.xml><?xml version="1.0" encoding="utf-8"?>
<sst xmlns="http://schemas.openxmlformats.org/spreadsheetml/2006/main" count="187" uniqueCount="110">
  <si>
    <t>A1</t>
  </si>
  <si>
    <t>Региональный проект "Обеспечение качественно нового уровня развития инфраструктуры культуры ("Культурная среда")"</t>
  </si>
  <si>
    <t>A2</t>
  </si>
  <si>
    <t>Региональный проект "Создание условий для реализации творческого потенциала нации ("Творческие люди")"</t>
  </si>
  <si>
    <t>E1</t>
  </si>
  <si>
    <t>Региональный проект "Современная школа"</t>
  </si>
  <si>
    <t>E2</t>
  </si>
  <si>
    <t>Региональный проект "Успех каждого ребенка"</t>
  </si>
  <si>
    <t>E6</t>
  </si>
  <si>
    <t>Региональный проект "Молодые профессионалы (Повышение конкурентноспособности профессионального образования)"</t>
  </si>
  <si>
    <t>F2</t>
  </si>
  <si>
    <t>Региональный проект "Формирование комфортной городской среды"</t>
  </si>
  <si>
    <t>F3</t>
  </si>
  <si>
    <t>Региональный проект "Обеспечение устойчивого сокращения непригодного для проживания жилищного фонда"</t>
  </si>
  <si>
    <t>Региональный проект "Чистая вода"</t>
  </si>
  <si>
    <t>GA</t>
  </si>
  <si>
    <t>Региональный проект "Сохранение лесов"</t>
  </si>
  <si>
    <t>I4</t>
  </si>
  <si>
    <t>I5</t>
  </si>
  <si>
    <t>Региональный проект "Акселерация субъектов малого и среднего предпринимательства"</t>
  </si>
  <si>
    <t>N1</t>
  </si>
  <si>
    <t>Региональный проект "Развитие системы оказания первичной медико-санитарной помощи"</t>
  </si>
  <si>
    <t>N2</t>
  </si>
  <si>
    <t>Региональный проект "Борьба с сердечно-сосудистыми заболеваниями"</t>
  </si>
  <si>
    <t>N3</t>
  </si>
  <si>
    <t>Региональный проект "Борьба с онкологическими заболеваниями"</t>
  </si>
  <si>
    <t>N5</t>
  </si>
  <si>
    <t>Региональный проект "Обеспечение медицинских организаций системы здравоохранения квалифицированными кадрами"</t>
  </si>
  <si>
    <t>N7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</si>
  <si>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</si>
  <si>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P1</t>
  </si>
  <si>
    <t>Региональный проект "Финансовая поддержка семей при рождении детей"</t>
  </si>
  <si>
    <t>P2</t>
  </si>
  <si>
    <t>P3</t>
  </si>
  <si>
    <t>Региональный проект "Старшее поколение"</t>
  </si>
  <si>
    <t>P5</t>
  </si>
  <si>
    <t>Региональный проект "Спорт-норма жизни"</t>
  </si>
  <si>
    <t>R1</t>
  </si>
  <si>
    <t>Наименование федерального проекта</t>
  </si>
  <si>
    <t>А</t>
  </si>
  <si>
    <t>Культура</t>
  </si>
  <si>
    <t>Образование</t>
  </si>
  <si>
    <t>Е</t>
  </si>
  <si>
    <t>F</t>
  </si>
  <si>
    <t>Жилье и городская среда</t>
  </si>
  <si>
    <t>Экология</t>
  </si>
  <si>
    <t>Малое и среднее предпринимательство и поддержка индивидуальной предпринимательской инициативы</t>
  </si>
  <si>
    <t>Здравоохранение</t>
  </si>
  <si>
    <t>Демография</t>
  </si>
  <si>
    <t>Безопасные и качественные автомобильные дороги</t>
  </si>
  <si>
    <t>G</t>
  </si>
  <si>
    <t>I</t>
  </si>
  <si>
    <t>N</t>
  </si>
  <si>
    <t>P</t>
  </si>
  <si>
    <t>R</t>
  </si>
  <si>
    <t>Наименование регионального проекта</t>
  </si>
  <si>
    <t>% исполнения</t>
  </si>
  <si>
    <t xml:space="preserve">Расходы за счет средств Фонда содействия реформированию ЖКХ </t>
  </si>
  <si>
    <t>Расходы за счет средств краевого бюджета</t>
  </si>
  <si>
    <t xml:space="preserve">Расходы за счет средств федерального бюджета </t>
  </si>
  <si>
    <t>E8</t>
  </si>
  <si>
    <t>Региональный проект "Социальная активность"</t>
  </si>
  <si>
    <t>тыс.рублей</t>
  </si>
  <si>
    <t>Всего, в том числе:</t>
  </si>
  <si>
    <t>№ п/п</t>
  </si>
  <si>
    <t>1</t>
  </si>
  <si>
    <t>2</t>
  </si>
  <si>
    <t>3</t>
  </si>
  <si>
    <t>4</t>
  </si>
  <si>
    <t>6</t>
  </si>
  <si>
    <t>5</t>
  </si>
  <si>
    <t>8</t>
  </si>
  <si>
    <t>7</t>
  </si>
  <si>
    <t>9</t>
  </si>
  <si>
    <t>Код проекта</t>
  </si>
  <si>
    <t>Расходы за счет средств федерального бюджета</t>
  </si>
  <si>
    <t>F1</t>
  </si>
  <si>
    <t>Региональный проект "Жилье"</t>
  </si>
  <si>
    <t>R2</t>
  </si>
  <si>
    <t>Региональный проект "Общесистемные меры развития дорожного хозяйства Камчатского края"</t>
  </si>
  <si>
    <t>G2</t>
  </si>
  <si>
    <t>Региональный проект "Комплексная система обращения с твердыми коммунальными отходами на территории Камчатского края"</t>
  </si>
  <si>
    <t>R3</t>
  </si>
  <si>
    <t>Региональный проект "Безопасность дорожного движения в Камчатском крае"</t>
  </si>
  <si>
    <t>F5</t>
  </si>
  <si>
    <t>I2</t>
  </si>
  <si>
    <t>Региональный проект "Создание благоприятных условий для осуществления деятельности самозанятыми гражданами"</t>
  </si>
  <si>
    <t>L</t>
  </si>
  <si>
    <t>L1</t>
  </si>
  <si>
    <t>Региональный проект "Системные меры по повышению производительности труда"</t>
  </si>
  <si>
    <t>L2</t>
  </si>
  <si>
    <t>Региональный проект "Адресная поддержка повышения производительности труда на предприятиях"</t>
  </si>
  <si>
    <t>10</t>
  </si>
  <si>
    <t xml:space="preserve">Производительность труда </t>
  </si>
  <si>
    <t>Приложение 7</t>
  </si>
  <si>
    <t>Исполнение региональных проектов за 2022 год</t>
  </si>
  <si>
    <t>Годовой объем на 2022 год</t>
  </si>
  <si>
    <t>Исполнение 
2022 год</t>
  </si>
  <si>
    <t>Региональный проект "Молодые профессионалы (повышение конкурентоспособности профессионального образования)"</t>
  </si>
  <si>
    <t>ЕГ</t>
  </si>
  <si>
    <t>Региональный проект "Развитие системы поддержки молодежи ("Молодежь России")"</t>
  </si>
  <si>
    <t>Региональный проект "Создание условий для легкого старта и комфортного ведения бизнеса"</t>
  </si>
  <si>
    <t>J</t>
  </si>
  <si>
    <t>Туризм и индустрия гостеприимства</t>
  </si>
  <si>
    <t>J1</t>
  </si>
  <si>
    <t>Региональный проект "Развитие туристической инфраструктуры (Камчатский край)"</t>
  </si>
  <si>
    <t>Региональный проект "Содействие занятости"</t>
  </si>
  <si>
    <t>Региональный проект "Региональная и местная дорожная сеть (Камчатский край)"</t>
  </si>
  <si>
    <t>N9</t>
  </si>
  <si>
    <t>Региональный проект "Модернизация первичного звена здравоохранения Камчатского края"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</si>
</sst>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,##0.0"/>
    <numFmt numFmtId="166" formatCode="###\ ###\ ###\ ###\ ##0.00000"/>
    <numFmt numFmtId="167" formatCode="0.00000"/>
  </numFmts>
  <fonts count="24" x14ac:knownFonts="1">
    <font>
      <sz val="10"/>
      <name val="Arial"/>
      <charset val="204"/>
    </font>
    <font>
      <sz val="10"/>
      <color rgb="FF000000"/>
      <name val="Times New Roman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2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i/>
      <sz val="12"/>
      <name val="Times New Roman"/>
      <family val="2"/>
    </font>
    <font>
      <b/>
      <sz val="12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9">
    <xf numFmtId="0" fontId="0" fillId="0" borderId="0"/>
    <xf numFmtId="0" fontId="2" fillId="0" borderId="0" applyNumberFormat="0" applyBorder="0" applyAlignment="0"/>
    <xf numFmtId="0" fontId="4" fillId="0" borderId="0"/>
    <xf numFmtId="0" fontId="4" fillId="0" borderId="0" applyNumberFormat="0" applyBorder="0" applyAlignment="0"/>
    <xf numFmtId="0" fontId="15" fillId="0" borderId="0" applyNumberFormat="0" applyBorder="0" applyAlignment="0"/>
    <xf numFmtId="0" fontId="2" fillId="0" borderId="0"/>
    <xf numFmtId="0" fontId="17" fillId="0" borderId="0" applyNumberFormat="0" applyBorder="0" applyAlignment="0"/>
    <xf numFmtId="0" fontId="19" fillId="0" borderId="0" applyNumberFormat="0" applyBorder="0" applyAlignment="0"/>
    <xf numFmtId="0" fontId="20" fillId="0" borderId="0" applyNumberFormat="0" applyBorder="0" applyAlignment="0"/>
  </cellStyleXfs>
  <cellXfs count="69">
    <xf numFmtId="0" fontId="0" fillId="0" borderId="0" xfId="0"/>
    <xf numFmtId="0" fontId="3" fillId="0" borderId="0" xfId="0" applyFont="1"/>
    <xf numFmtId="0" fontId="5" fillId="0" borderId="0" xfId="0" applyFont="1" applyFill="1" applyProtection="1"/>
    <xf numFmtId="0" fontId="5" fillId="0" borderId="0" xfId="0" applyFont="1"/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/>
    <xf numFmtId="0" fontId="5" fillId="0" borderId="0" xfId="0" applyFont="1" applyFill="1" applyAlignment="1" applyProtection="1">
      <alignment horizontal="center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10" fillId="0" borderId="0" xfId="0" applyFont="1"/>
    <xf numFmtId="165" fontId="8" fillId="0" borderId="4" xfId="0" applyNumberFormat="1" applyFont="1" applyFill="1" applyBorder="1" applyAlignment="1" applyProtection="1">
      <alignment horizontal="right" vertical="center"/>
    </xf>
    <xf numFmtId="165" fontId="12" fillId="0" borderId="2" xfId="0" applyNumberFormat="1" applyFont="1" applyFill="1" applyBorder="1" applyAlignment="1" applyProtection="1">
      <alignment horizontal="right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165" fontId="7" fillId="0" borderId="4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Alignment="1" applyProtection="1">
      <alignment horizontal="left"/>
    </xf>
    <xf numFmtId="49" fontId="7" fillId="0" borderId="4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165" fontId="8" fillId="0" borderId="5" xfId="0" applyNumberFormat="1" applyFont="1" applyFill="1" applyBorder="1" applyAlignment="1" applyProtection="1">
      <alignment horizontal="right" vertical="center"/>
    </xf>
    <xf numFmtId="49" fontId="14" fillId="0" borderId="4" xfId="0" applyNumberFormat="1" applyFont="1" applyFill="1" applyBorder="1" applyAlignment="1" applyProtection="1">
      <alignment horizontal="center" vertical="center" wrapText="1"/>
    </xf>
    <xf numFmtId="165" fontId="14" fillId="0" borderId="4" xfId="0" applyNumberFormat="1" applyFont="1" applyFill="1" applyBorder="1" applyAlignment="1" applyProtection="1">
      <alignment horizontal="right" vertical="center"/>
    </xf>
    <xf numFmtId="165" fontId="13" fillId="0" borderId="6" xfId="0" applyNumberFormat="1" applyFont="1" applyFill="1" applyBorder="1" applyAlignment="1" applyProtection="1">
      <alignment horizontal="right" vertical="center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left" vertical="center" wrapText="1"/>
    </xf>
    <xf numFmtId="165" fontId="7" fillId="0" borderId="7" xfId="0" applyNumberFormat="1" applyFont="1" applyFill="1" applyBorder="1" applyAlignment="1" applyProtection="1">
      <alignment horizontal="right" vertical="center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165" fontId="5" fillId="0" borderId="0" xfId="0" applyNumberFormat="1" applyFont="1" applyFill="1" applyProtection="1"/>
    <xf numFmtId="49" fontId="13" fillId="0" borderId="4" xfId="0" applyNumberFormat="1" applyFont="1" applyFill="1" applyBorder="1" applyAlignment="1" applyProtection="1">
      <alignment horizontal="left" vertical="center" wrapText="1"/>
    </xf>
    <xf numFmtId="165" fontId="13" fillId="0" borderId="7" xfId="0" applyNumberFormat="1" applyFont="1" applyFill="1" applyBorder="1" applyAlignment="1" applyProtection="1">
      <alignment horizontal="right" vertical="center"/>
    </xf>
    <xf numFmtId="49" fontId="13" fillId="0" borderId="4" xfId="0" applyNumberFormat="1" applyFont="1" applyFill="1" applyBorder="1" applyAlignment="1" applyProtection="1">
      <alignment horizontal="left" vertical="center" wrapText="1"/>
    </xf>
    <xf numFmtId="49" fontId="18" fillId="0" borderId="2" xfId="0" applyNumberFormat="1" applyFont="1" applyFill="1" applyBorder="1" applyAlignment="1" applyProtection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Fill="1" applyProtection="1"/>
    <xf numFmtId="165" fontId="16" fillId="0" borderId="0" xfId="0" applyNumberFormat="1" applyFont="1" applyFill="1" applyProtection="1"/>
    <xf numFmtId="164" fontId="5" fillId="0" borderId="0" xfId="0" applyNumberFormat="1" applyFont="1"/>
    <xf numFmtId="164" fontId="10" fillId="0" borderId="0" xfId="0" applyNumberFormat="1" applyFont="1"/>
    <xf numFmtId="164" fontId="5" fillId="0" borderId="0" xfId="0" applyNumberFormat="1" applyFont="1" applyFill="1" applyProtection="1"/>
    <xf numFmtId="164" fontId="21" fillId="0" borderId="4" xfId="0" applyNumberFormat="1" applyFont="1" applyFill="1" applyBorder="1" applyAlignment="1" applyProtection="1">
      <alignment horizontal="right" vertical="center"/>
    </xf>
    <xf numFmtId="164" fontId="21" fillId="0" borderId="9" xfId="0" applyNumberFormat="1" applyFont="1" applyFill="1" applyBorder="1" applyAlignment="1" applyProtection="1">
      <alignment horizontal="right" vertical="center"/>
    </xf>
    <xf numFmtId="164" fontId="22" fillId="0" borderId="4" xfId="0" applyNumberFormat="1" applyFont="1" applyFill="1" applyBorder="1" applyAlignment="1" applyProtection="1">
      <alignment horizontal="right" vertical="center"/>
    </xf>
    <xf numFmtId="164" fontId="22" fillId="0" borderId="9" xfId="0" applyNumberFormat="1" applyFont="1" applyFill="1" applyBorder="1" applyAlignment="1" applyProtection="1">
      <alignment horizontal="right" vertical="center"/>
    </xf>
    <xf numFmtId="164" fontId="23" fillId="0" borderId="5" xfId="0" applyNumberFormat="1" applyFont="1" applyFill="1" applyBorder="1" applyAlignment="1" applyProtection="1">
      <alignment horizontal="right" vertical="center"/>
    </xf>
    <xf numFmtId="164" fontId="23" fillId="0" borderId="8" xfId="0" applyNumberFormat="1" applyFont="1" applyFill="1" applyBorder="1" applyAlignment="1" applyProtection="1">
      <alignment horizontal="right" vertical="center"/>
    </xf>
    <xf numFmtId="164" fontId="23" fillId="0" borderId="4" xfId="0" applyNumberFormat="1" applyFont="1" applyFill="1" applyBorder="1" applyAlignment="1" applyProtection="1">
      <alignment horizontal="right" vertical="center"/>
    </xf>
    <xf numFmtId="164" fontId="23" fillId="0" borderId="9" xfId="0" applyNumberFormat="1" applyFont="1" applyFill="1" applyBorder="1" applyAlignment="1" applyProtection="1">
      <alignment horizontal="right" vertical="center"/>
    </xf>
    <xf numFmtId="49" fontId="7" fillId="0" borderId="10" xfId="5" applyNumberFormat="1" applyFont="1" applyFill="1" applyBorder="1" applyAlignment="1" applyProtection="1">
      <alignment horizontal="left" vertical="center" wrapText="1"/>
    </xf>
    <xf numFmtId="165" fontId="12" fillId="0" borderId="4" xfId="0" applyNumberFormat="1" applyFont="1" applyFill="1" applyBorder="1" applyAlignment="1" applyProtection="1">
      <alignment horizontal="right" vertical="center"/>
    </xf>
    <xf numFmtId="49" fontId="7" fillId="0" borderId="17" xfId="0" applyNumberFormat="1" applyFont="1" applyFill="1" applyBorder="1" applyAlignment="1" applyProtection="1">
      <alignment horizontal="left" vertical="center" wrapText="1"/>
    </xf>
    <xf numFmtId="166" fontId="21" fillId="0" borderId="4" xfId="0" applyNumberFormat="1" applyFont="1" applyFill="1" applyBorder="1" applyAlignment="1" applyProtection="1">
      <alignment horizontal="right" vertical="center"/>
    </xf>
    <xf numFmtId="167" fontId="5" fillId="0" borderId="0" xfId="0" applyNumberFormat="1" applyFont="1"/>
    <xf numFmtId="49" fontId="7" fillId="0" borderId="18" xfId="0" applyNumberFormat="1" applyFont="1" applyFill="1" applyBorder="1" applyAlignment="1" applyProtection="1">
      <alignment horizontal="left" vertical="center" wrapText="1"/>
    </xf>
    <xf numFmtId="165" fontId="21" fillId="0" borderId="4" xfId="0" applyNumberFormat="1" applyFont="1" applyFill="1" applyBorder="1" applyAlignment="1" applyProtection="1">
      <alignment horizontal="right" vertical="center"/>
    </xf>
    <xf numFmtId="164" fontId="23" fillId="0" borderId="2" xfId="0" applyNumberFormat="1" applyFont="1" applyFill="1" applyBorder="1" applyAlignment="1" applyProtection="1">
      <alignment horizontal="right" vertical="center"/>
    </xf>
    <xf numFmtId="164" fontId="22" fillId="0" borderId="6" xfId="0" applyNumberFormat="1" applyFont="1" applyFill="1" applyBorder="1" applyAlignment="1" applyProtection="1">
      <alignment horizontal="right" vertical="center"/>
    </xf>
    <xf numFmtId="0" fontId="16" fillId="0" borderId="0" xfId="0" applyFont="1" applyFill="1" applyAlignment="1" applyProtection="1">
      <alignment horizontal="right"/>
    </xf>
    <xf numFmtId="0" fontId="0" fillId="0" borderId="0" xfId="0" applyAlignment="1">
      <alignment horizontal="right"/>
    </xf>
    <xf numFmtId="0" fontId="11" fillId="0" borderId="0" xfId="0" applyFont="1" applyFill="1" applyAlignment="1" applyProtection="1">
      <alignment horizontal="center" vertical="center" wrapText="1"/>
    </xf>
    <xf numFmtId="49" fontId="8" fillId="0" borderId="14" xfId="0" applyNumberFormat="1" applyFont="1" applyFill="1" applyBorder="1" applyAlignment="1" applyProtection="1">
      <alignment horizontal="left" vertical="center" wrapText="1"/>
    </xf>
    <xf numFmtId="49" fontId="8" fillId="0" borderId="15" xfId="0" applyNumberFormat="1" applyFont="1" applyFill="1" applyBorder="1" applyAlignment="1" applyProtection="1">
      <alignment horizontal="left" vertical="center" wrapText="1"/>
    </xf>
    <xf numFmtId="49" fontId="8" fillId="0" borderId="16" xfId="0" applyNumberFormat="1" applyFont="1" applyFill="1" applyBorder="1" applyAlignment="1" applyProtection="1">
      <alignment horizontal="left" vertical="center" wrapText="1"/>
    </xf>
    <xf numFmtId="49" fontId="13" fillId="0" borderId="4" xfId="0" applyNumberFormat="1" applyFont="1" applyFill="1" applyBorder="1" applyAlignment="1" applyProtection="1">
      <alignment horizontal="left" vertical="center" wrapText="1"/>
    </xf>
    <xf numFmtId="49" fontId="13" fillId="0" borderId="17" xfId="0" applyNumberFormat="1" applyFont="1" applyFill="1" applyBorder="1" applyAlignment="1" applyProtection="1">
      <alignment horizontal="left" vertical="center" wrapText="1"/>
    </xf>
    <xf numFmtId="165" fontId="1" fillId="0" borderId="0" xfId="0" applyNumberFormat="1" applyFont="1" applyFill="1" applyAlignment="1" applyProtection="1">
      <alignment horizontal="right" vertical="center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14" fillId="0" borderId="4" xfId="0" applyNumberFormat="1" applyFont="1" applyFill="1" applyBorder="1" applyAlignment="1" applyProtection="1">
      <alignment horizontal="left" vertical="center" wrapText="1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49" fontId="8" fillId="0" borderId="8" xfId="0" applyNumberFormat="1" applyFont="1" applyFill="1" applyBorder="1" applyAlignment="1" applyProtection="1">
      <alignment horizontal="left" vertical="center" wrapText="1"/>
    </xf>
    <xf numFmtId="49" fontId="13" fillId="0" borderId="2" xfId="0" applyNumberFormat="1" applyFont="1" applyFill="1" applyBorder="1" applyAlignment="1" applyProtection="1">
      <alignment horizontal="left" vertical="center" wrapText="1"/>
    </xf>
  </cellXfs>
  <cellStyles count="9">
    <cellStyle name="Обычный" xfId="0" builtinId="0"/>
    <cellStyle name="Обычный 2" xfId="1"/>
    <cellStyle name="Обычный 2 2" xfId="3"/>
    <cellStyle name="Обычный 2 3" xfId="4"/>
    <cellStyle name="Обычный 2 4" xfId="6"/>
    <cellStyle name="Обычный 2 5" xfId="7"/>
    <cellStyle name="Обычный 2 6" xfId="8"/>
    <cellStyle name="Обычный 3" xfId="2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00"/>
  <sheetViews>
    <sheetView showGridLines="0" tabSelected="1" zoomScale="85" zoomScaleNormal="85" workbookViewId="0">
      <selection activeCell="E74" sqref="E74"/>
    </sheetView>
  </sheetViews>
  <sheetFormatPr defaultColWidth="8.85546875" defaultRowHeight="12.75" customHeight="1" x14ac:dyDescent="0.2"/>
  <cols>
    <col min="1" max="1" width="4.7109375" style="2" customWidth="1"/>
    <col min="2" max="2" width="10.7109375" style="2" customWidth="1"/>
    <col min="3" max="3" width="24" style="14" customWidth="1"/>
    <col min="4" max="4" width="10.28515625" style="6" customWidth="1"/>
    <col min="5" max="5" width="41" style="14" customWidth="1"/>
    <col min="6" max="7" width="21.5703125" style="2" customWidth="1"/>
    <col min="8" max="8" width="13.5703125" style="25" customWidth="1"/>
    <col min="9" max="9" width="19.5703125" style="3" bestFit="1" customWidth="1"/>
    <col min="10" max="16384" width="8.85546875" style="3"/>
  </cols>
  <sheetData>
    <row r="1" spans="1:9" ht="15.75" customHeight="1" x14ac:dyDescent="0.25">
      <c r="G1" s="54" t="s">
        <v>94</v>
      </c>
      <c r="H1" s="55"/>
    </row>
    <row r="2" spans="1:9" ht="14.25" customHeight="1" x14ac:dyDescent="0.25">
      <c r="F2" s="32"/>
      <c r="G2" s="32"/>
      <c r="H2" s="33"/>
    </row>
    <row r="3" spans="1:9" ht="21.75" customHeight="1" x14ac:dyDescent="0.2">
      <c r="A3" s="56" t="s">
        <v>95</v>
      </c>
      <c r="B3" s="56"/>
      <c r="C3" s="56"/>
      <c r="D3" s="56"/>
      <c r="E3" s="56"/>
      <c r="F3" s="56"/>
      <c r="G3" s="56"/>
      <c r="H3" s="56"/>
    </row>
    <row r="4" spans="1:9" ht="15" x14ac:dyDescent="0.2">
      <c r="H4" s="62" t="s">
        <v>62</v>
      </c>
    </row>
    <row r="5" spans="1:9" ht="67.150000000000006" customHeight="1" x14ac:dyDescent="0.2">
      <c r="A5" s="7" t="s">
        <v>64</v>
      </c>
      <c r="B5" s="4" t="s">
        <v>74</v>
      </c>
      <c r="C5" s="4" t="s">
        <v>38</v>
      </c>
      <c r="D5" s="4" t="s">
        <v>74</v>
      </c>
      <c r="E5" s="4" t="s">
        <v>55</v>
      </c>
      <c r="F5" s="30" t="s">
        <v>96</v>
      </c>
      <c r="G5" s="30" t="s">
        <v>97</v>
      </c>
      <c r="H5" s="24" t="s">
        <v>56</v>
      </c>
    </row>
    <row r="6" spans="1:9" s="1" customFormat="1" x14ac:dyDescent="0.2">
      <c r="A6" s="29" t="s">
        <v>65</v>
      </c>
      <c r="B6" s="29" t="s">
        <v>66</v>
      </c>
      <c r="C6" s="29" t="s">
        <v>67</v>
      </c>
      <c r="D6" s="29" t="s">
        <v>68</v>
      </c>
      <c r="E6" s="29" t="s">
        <v>70</v>
      </c>
      <c r="F6" s="29">
        <v>6</v>
      </c>
      <c r="G6" s="29" t="s">
        <v>72</v>
      </c>
      <c r="H6" s="29" t="s">
        <v>71</v>
      </c>
    </row>
    <row r="7" spans="1:9" s="5" customFormat="1" ht="15.75" x14ac:dyDescent="0.25">
      <c r="A7" s="16" t="s">
        <v>65</v>
      </c>
      <c r="B7" s="16" t="s">
        <v>39</v>
      </c>
      <c r="C7" s="65" t="s">
        <v>40</v>
      </c>
      <c r="D7" s="66"/>
      <c r="E7" s="67"/>
      <c r="F7" s="41">
        <f>F8+F11</f>
        <v>131854.43952000001</v>
      </c>
      <c r="G7" s="42">
        <f>G8+G11</f>
        <v>131854.43937000001</v>
      </c>
      <c r="H7" s="17">
        <f t="shared" ref="H7:H33" si="0">G7/F7*100</f>
        <v>99.999999886238172</v>
      </c>
    </row>
    <row r="8" spans="1:9" s="9" customFormat="1" ht="15.6" customHeight="1" x14ac:dyDescent="0.2">
      <c r="A8" s="18"/>
      <c r="B8" s="60" t="s">
        <v>75</v>
      </c>
      <c r="C8" s="60"/>
      <c r="D8" s="60"/>
      <c r="E8" s="60"/>
      <c r="F8" s="39">
        <f>SUM(F9:F10)</f>
        <v>125516.3</v>
      </c>
      <c r="G8" s="40">
        <f>SUM(G9:G10)</f>
        <v>125516.29986</v>
      </c>
      <c r="H8" s="19">
        <f t="shared" si="0"/>
        <v>99.999999888460707</v>
      </c>
    </row>
    <row r="9" spans="1:9" ht="63" x14ac:dyDescent="0.2">
      <c r="A9" s="12"/>
      <c r="B9" s="12"/>
      <c r="C9" s="15"/>
      <c r="D9" s="12" t="s">
        <v>0</v>
      </c>
      <c r="E9" s="15" t="s">
        <v>1</v>
      </c>
      <c r="F9" s="37">
        <v>125116.3</v>
      </c>
      <c r="G9" s="38">
        <v>125116.29986</v>
      </c>
      <c r="H9" s="13">
        <f t="shared" si="0"/>
        <v>99.999999888104114</v>
      </c>
    </row>
    <row r="10" spans="1:9" ht="63" x14ac:dyDescent="0.2">
      <c r="A10" s="12"/>
      <c r="B10" s="12"/>
      <c r="C10" s="15"/>
      <c r="D10" s="12" t="s">
        <v>2</v>
      </c>
      <c r="E10" s="15" t="s">
        <v>3</v>
      </c>
      <c r="F10" s="37">
        <v>400</v>
      </c>
      <c r="G10" s="38">
        <v>400</v>
      </c>
      <c r="H10" s="13">
        <f t="shared" si="0"/>
        <v>100</v>
      </c>
    </row>
    <row r="11" spans="1:9" s="9" customFormat="1" ht="15.6" customHeight="1" x14ac:dyDescent="0.2">
      <c r="A11" s="18"/>
      <c r="B11" s="60" t="s">
        <v>58</v>
      </c>
      <c r="C11" s="60"/>
      <c r="D11" s="60"/>
      <c r="E11" s="60"/>
      <c r="F11" s="39">
        <f>SUM(F12:F13)</f>
        <v>6338.1395199999997</v>
      </c>
      <c r="G11" s="40">
        <f>SUM(G12:G13)</f>
        <v>6338.13951</v>
      </c>
      <c r="H11" s="19">
        <f t="shared" si="0"/>
        <v>99.999999842224994</v>
      </c>
    </row>
    <row r="12" spans="1:9" ht="63" x14ac:dyDescent="0.2">
      <c r="A12" s="12"/>
      <c r="B12" s="12"/>
      <c r="C12" s="15"/>
      <c r="D12" s="12" t="s">
        <v>0</v>
      </c>
      <c r="E12" s="15" t="s">
        <v>1</v>
      </c>
      <c r="F12" s="37">
        <v>6238.1395199999997</v>
      </c>
      <c r="G12" s="38">
        <v>6238.13951</v>
      </c>
      <c r="H12" s="13">
        <f t="shared" si="0"/>
        <v>99.999999839695803</v>
      </c>
    </row>
    <row r="13" spans="1:9" ht="63" x14ac:dyDescent="0.2">
      <c r="A13" s="12"/>
      <c r="B13" s="12"/>
      <c r="C13" s="15"/>
      <c r="D13" s="12" t="s">
        <v>2</v>
      </c>
      <c r="E13" s="15" t="s">
        <v>3</v>
      </c>
      <c r="F13" s="37">
        <v>100</v>
      </c>
      <c r="G13" s="38">
        <v>100</v>
      </c>
      <c r="H13" s="13">
        <f t="shared" si="0"/>
        <v>100</v>
      </c>
    </row>
    <row r="14" spans="1:9" s="5" customFormat="1" ht="15.75" x14ac:dyDescent="0.25">
      <c r="A14" s="8" t="s">
        <v>66</v>
      </c>
      <c r="B14" s="31" t="s">
        <v>42</v>
      </c>
      <c r="C14" s="57" t="s">
        <v>41</v>
      </c>
      <c r="D14" s="58"/>
      <c r="E14" s="59"/>
      <c r="F14" s="43">
        <f>F15+F20</f>
        <v>1207026.6080100001</v>
      </c>
      <c r="G14" s="44">
        <f>G15+G20</f>
        <v>1199347.1078000003</v>
      </c>
      <c r="H14" s="10">
        <f t="shared" si="0"/>
        <v>99.363767115071241</v>
      </c>
    </row>
    <row r="15" spans="1:9" s="9" customFormat="1" ht="15.6" customHeight="1" x14ac:dyDescent="0.2">
      <c r="A15" s="18"/>
      <c r="B15" s="60" t="s">
        <v>75</v>
      </c>
      <c r="C15" s="60"/>
      <c r="D15" s="60"/>
      <c r="E15" s="60"/>
      <c r="F15" s="39">
        <f>SUM(F16:F19)</f>
        <v>634078.16285000008</v>
      </c>
      <c r="G15" s="39">
        <f>SUM(G16:G19)</f>
        <v>634078.15988000005</v>
      </c>
      <c r="H15" s="19">
        <f t="shared" si="0"/>
        <v>99.999999531603478</v>
      </c>
    </row>
    <row r="16" spans="1:9" ht="31.5" x14ac:dyDescent="0.2">
      <c r="A16" s="12"/>
      <c r="B16" s="12"/>
      <c r="C16" s="15"/>
      <c r="D16" s="12" t="s">
        <v>4</v>
      </c>
      <c r="E16" s="15" t="s">
        <v>5</v>
      </c>
      <c r="F16" s="37">
        <v>550242.46285000001</v>
      </c>
      <c r="G16" s="38">
        <v>550242.45987999998</v>
      </c>
      <c r="H16" s="13">
        <f t="shared" si="0"/>
        <v>99.999999460237945</v>
      </c>
      <c r="I16" s="34"/>
    </row>
    <row r="17" spans="1:9" ht="31.5" x14ac:dyDescent="0.2">
      <c r="A17" s="12"/>
      <c r="B17" s="12"/>
      <c r="C17" s="15"/>
      <c r="D17" s="12" t="s">
        <v>6</v>
      </c>
      <c r="E17" s="15" t="s">
        <v>7</v>
      </c>
      <c r="F17" s="37">
        <v>38542.1</v>
      </c>
      <c r="G17" s="38">
        <v>38542.1</v>
      </c>
      <c r="H17" s="13">
        <f t="shared" si="0"/>
        <v>100</v>
      </c>
    </row>
    <row r="18" spans="1:9" ht="63" x14ac:dyDescent="0.2">
      <c r="A18" s="12"/>
      <c r="B18" s="12"/>
      <c r="C18" s="15"/>
      <c r="D18" s="12" t="s">
        <v>8</v>
      </c>
      <c r="E18" s="15" t="s">
        <v>98</v>
      </c>
      <c r="F18" s="37">
        <v>41058.300000000003</v>
      </c>
      <c r="G18" s="38">
        <v>41058.300000000003</v>
      </c>
      <c r="H18" s="13">
        <f t="shared" si="0"/>
        <v>100</v>
      </c>
    </row>
    <row r="19" spans="1:9" ht="31.5" x14ac:dyDescent="0.2">
      <c r="A19" s="12"/>
      <c r="B19" s="12"/>
      <c r="C19" s="15"/>
      <c r="D19" s="12" t="s">
        <v>60</v>
      </c>
      <c r="E19" s="15" t="s">
        <v>61</v>
      </c>
      <c r="F19" s="37">
        <v>4235.3</v>
      </c>
      <c r="G19" s="38">
        <v>4235.3</v>
      </c>
      <c r="H19" s="13">
        <f t="shared" si="0"/>
        <v>100</v>
      </c>
    </row>
    <row r="20" spans="1:9" s="9" customFormat="1" ht="15.6" customHeight="1" x14ac:dyDescent="0.2">
      <c r="A20" s="18"/>
      <c r="B20" s="60" t="s">
        <v>58</v>
      </c>
      <c r="C20" s="60"/>
      <c r="D20" s="60"/>
      <c r="E20" s="60"/>
      <c r="F20" s="39">
        <f>SUM(F21:F25)</f>
        <v>572948.44516000012</v>
      </c>
      <c r="G20" s="39">
        <f>SUM(G21:G25)</f>
        <v>565268.94792000018</v>
      </c>
      <c r="H20" s="19">
        <f t="shared" si="0"/>
        <v>98.659653009817433</v>
      </c>
    </row>
    <row r="21" spans="1:9" ht="31.5" x14ac:dyDescent="0.2">
      <c r="A21" s="12"/>
      <c r="B21" s="12"/>
      <c r="C21" s="15"/>
      <c r="D21" s="12" t="s">
        <v>4</v>
      </c>
      <c r="E21" s="15" t="s">
        <v>5</v>
      </c>
      <c r="F21" s="37">
        <v>563944.14113</v>
      </c>
      <c r="G21" s="38">
        <v>556406.08579000004</v>
      </c>
      <c r="H21" s="13">
        <f t="shared" si="0"/>
        <v>98.663332981011976</v>
      </c>
    </row>
    <row r="22" spans="1:9" ht="31.5" x14ac:dyDescent="0.2">
      <c r="A22" s="12"/>
      <c r="B22" s="12"/>
      <c r="C22" s="15"/>
      <c r="D22" s="12" t="s">
        <v>6</v>
      </c>
      <c r="E22" s="15" t="s">
        <v>7</v>
      </c>
      <c r="F22" s="37">
        <v>389.31414000000001</v>
      </c>
      <c r="G22" s="38">
        <v>389.31414000000001</v>
      </c>
      <c r="H22" s="13">
        <f t="shared" si="0"/>
        <v>100</v>
      </c>
      <c r="I22" s="34"/>
    </row>
    <row r="23" spans="1:9" ht="63" x14ac:dyDescent="0.2">
      <c r="A23" s="12"/>
      <c r="B23" s="12"/>
      <c r="C23" s="15"/>
      <c r="D23" s="12" t="s">
        <v>8</v>
      </c>
      <c r="E23" s="15" t="s">
        <v>9</v>
      </c>
      <c r="F23" s="37">
        <v>7720.9950799999997</v>
      </c>
      <c r="G23" s="38">
        <v>7579.5531799999999</v>
      </c>
      <c r="H23" s="13">
        <f t="shared" si="0"/>
        <v>98.168087163189853</v>
      </c>
    </row>
    <row r="24" spans="1:9" ht="31.5" x14ac:dyDescent="0.2">
      <c r="A24" s="15"/>
      <c r="B24" s="12"/>
      <c r="C24" s="15"/>
      <c r="D24" s="12" t="s">
        <v>60</v>
      </c>
      <c r="E24" s="15" t="s">
        <v>61</v>
      </c>
      <c r="F24" s="37">
        <v>442.78080999999997</v>
      </c>
      <c r="G24" s="38">
        <v>442.78080999999997</v>
      </c>
      <c r="H24" s="13">
        <f t="shared" si="0"/>
        <v>100</v>
      </c>
    </row>
    <row r="25" spans="1:9" ht="47.25" x14ac:dyDescent="0.2">
      <c r="A25" s="15"/>
      <c r="B25" s="12"/>
      <c r="C25" s="15"/>
      <c r="D25" s="12" t="s">
        <v>99</v>
      </c>
      <c r="E25" s="15" t="s">
        <v>100</v>
      </c>
      <c r="F25" s="37">
        <v>451.214</v>
      </c>
      <c r="G25" s="38">
        <v>451.214</v>
      </c>
      <c r="H25" s="13">
        <f t="shared" si="0"/>
        <v>100</v>
      </c>
    </row>
    <row r="26" spans="1:9" s="5" customFormat="1" ht="15.6" customHeight="1" x14ac:dyDescent="0.25">
      <c r="A26" s="8" t="s">
        <v>67</v>
      </c>
      <c r="B26" s="31" t="s">
        <v>43</v>
      </c>
      <c r="C26" s="57" t="s">
        <v>44</v>
      </c>
      <c r="D26" s="58"/>
      <c r="E26" s="59"/>
      <c r="F26" s="43">
        <f>F27+F30+F35</f>
        <v>1366510.2431299998</v>
      </c>
      <c r="G26" s="44">
        <f>G27+G30+G35</f>
        <v>929534.40565999993</v>
      </c>
      <c r="H26" s="10">
        <f t="shared" si="0"/>
        <v>68.022498209080069</v>
      </c>
    </row>
    <row r="27" spans="1:9" s="9" customFormat="1" ht="15.6" customHeight="1" x14ac:dyDescent="0.2">
      <c r="A27" s="18"/>
      <c r="B27" s="60" t="s">
        <v>75</v>
      </c>
      <c r="C27" s="60"/>
      <c r="D27" s="60"/>
      <c r="E27" s="60"/>
      <c r="F27" s="39">
        <f>SUM(F28:F29)</f>
        <v>251872.3076</v>
      </c>
      <c r="G27" s="39">
        <f>SUM(G28:G29)</f>
        <v>251872.30758999998</v>
      </c>
      <c r="H27" s="19">
        <f t="shared" si="0"/>
        <v>99.999999996029729</v>
      </c>
    </row>
    <row r="28" spans="1:9" ht="31.5" x14ac:dyDescent="0.2">
      <c r="A28" s="12"/>
      <c r="B28" s="12"/>
      <c r="C28" s="15"/>
      <c r="D28" s="12" t="s">
        <v>10</v>
      </c>
      <c r="E28" s="15" t="s">
        <v>11</v>
      </c>
      <c r="F28" s="37">
        <v>182544.6</v>
      </c>
      <c r="G28" s="38">
        <v>182544.59998999999</v>
      </c>
      <c r="H28" s="13">
        <f t="shared" si="0"/>
        <v>99.999999994521886</v>
      </c>
      <c r="I28" s="34"/>
    </row>
    <row r="29" spans="1:9" ht="15.75" x14ac:dyDescent="0.2">
      <c r="A29" s="12"/>
      <c r="B29" s="12"/>
      <c r="C29" s="15"/>
      <c r="D29" s="12" t="s">
        <v>84</v>
      </c>
      <c r="E29" s="15" t="s">
        <v>14</v>
      </c>
      <c r="F29" s="37">
        <v>69327.707599999994</v>
      </c>
      <c r="G29" s="38">
        <v>69327.707599999994</v>
      </c>
      <c r="H29" s="13">
        <f t="shared" si="0"/>
        <v>100</v>
      </c>
    </row>
    <row r="30" spans="1:9" s="9" customFormat="1" ht="15.6" customHeight="1" x14ac:dyDescent="0.2">
      <c r="A30" s="18"/>
      <c r="B30" s="60" t="s">
        <v>58</v>
      </c>
      <c r="C30" s="60"/>
      <c r="D30" s="60"/>
      <c r="E30" s="60"/>
      <c r="F30" s="39">
        <f>SUM(F31:F34)</f>
        <v>117089.69488999998</v>
      </c>
      <c r="G30" s="40">
        <f>SUM(G31:G34)</f>
        <v>111213.83774</v>
      </c>
      <c r="H30" s="19">
        <f t="shared" si="0"/>
        <v>94.981746979937</v>
      </c>
    </row>
    <row r="31" spans="1:9" s="9" customFormat="1" ht="15.6" customHeight="1" x14ac:dyDescent="0.2">
      <c r="A31" s="18"/>
      <c r="B31" s="26"/>
      <c r="C31" s="26"/>
      <c r="D31" s="12" t="s">
        <v>76</v>
      </c>
      <c r="E31" s="15" t="s">
        <v>77</v>
      </c>
      <c r="F31" s="37">
        <v>67258.914999999994</v>
      </c>
      <c r="G31" s="38">
        <v>61603.9516</v>
      </c>
      <c r="H31" s="19">
        <f t="shared" si="0"/>
        <v>91.592247064942995</v>
      </c>
    </row>
    <row r="32" spans="1:9" ht="31.5" x14ac:dyDescent="0.2">
      <c r="A32" s="12"/>
      <c r="B32" s="12"/>
      <c r="C32" s="15"/>
      <c r="D32" s="12" t="s">
        <v>10</v>
      </c>
      <c r="E32" s="15" t="s">
        <v>11</v>
      </c>
      <c r="F32" s="37">
        <v>5000</v>
      </c>
      <c r="G32" s="38">
        <v>5000</v>
      </c>
      <c r="H32" s="13">
        <f t="shared" si="0"/>
        <v>100</v>
      </c>
    </row>
    <row r="33" spans="1:9" ht="47.25" x14ac:dyDescent="0.2">
      <c r="A33" s="12"/>
      <c r="B33" s="12"/>
      <c r="C33" s="15"/>
      <c r="D33" s="12" t="s">
        <v>12</v>
      </c>
      <c r="E33" s="15" t="s">
        <v>13</v>
      </c>
      <c r="F33" s="37">
        <v>13966.346439999999</v>
      </c>
      <c r="G33" s="38">
        <v>13745.45269</v>
      </c>
      <c r="H33" s="13">
        <f t="shared" si="0"/>
        <v>98.418385574574089</v>
      </c>
      <c r="I33" s="34"/>
    </row>
    <row r="34" spans="1:9" ht="15.75" x14ac:dyDescent="0.2">
      <c r="A34" s="12"/>
      <c r="B34" s="12"/>
      <c r="C34" s="15"/>
      <c r="D34" s="12" t="s">
        <v>84</v>
      </c>
      <c r="E34" s="15" t="s">
        <v>14</v>
      </c>
      <c r="F34" s="37">
        <v>30864.43345</v>
      </c>
      <c r="G34" s="38">
        <v>30864.43345</v>
      </c>
      <c r="H34" s="13">
        <f t="shared" ref="H34:H70" si="1">G34/F34*100</f>
        <v>100</v>
      </c>
      <c r="I34" s="34"/>
    </row>
    <row r="35" spans="1:9" s="9" customFormat="1" ht="15.6" customHeight="1" x14ac:dyDescent="0.2">
      <c r="A35" s="12"/>
      <c r="B35" s="60" t="s">
        <v>57</v>
      </c>
      <c r="C35" s="60"/>
      <c r="D35" s="60"/>
      <c r="E35" s="60"/>
      <c r="F35" s="39">
        <f>SUM(F36)</f>
        <v>997548.24063999997</v>
      </c>
      <c r="G35" s="40">
        <f>SUM(G36)</f>
        <v>566448.26032999996</v>
      </c>
      <c r="H35" s="19">
        <f t="shared" si="1"/>
        <v>56.784046851366512</v>
      </c>
    </row>
    <row r="36" spans="1:9" ht="47.25" x14ac:dyDescent="0.2">
      <c r="A36" s="12"/>
      <c r="B36" s="12"/>
      <c r="C36" s="15"/>
      <c r="D36" s="12" t="s">
        <v>12</v>
      </c>
      <c r="E36" s="15" t="s">
        <v>13</v>
      </c>
      <c r="F36" s="37">
        <v>997548.24063999997</v>
      </c>
      <c r="G36" s="38">
        <v>566448.26032999996</v>
      </c>
      <c r="H36" s="13">
        <f t="shared" si="1"/>
        <v>56.784046851366512</v>
      </c>
    </row>
    <row r="37" spans="1:9" s="5" customFormat="1" ht="15.75" x14ac:dyDescent="0.25">
      <c r="A37" s="8" t="s">
        <v>68</v>
      </c>
      <c r="B37" s="31" t="s">
        <v>50</v>
      </c>
      <c r="C37" s="57" t="s">
        <v>45</v>
      </c>
      <c r="D37" s="58"/>
      <c r="E37" s="59"/>
      <c r="F37" s="43">
        <f>F38+F40</f>
        <v>407070.45015999995</v>
      </c>
      <c r="G37" s="44">
        <f>G38+G40</f>
        <v>407070.45015999995</v>
      </c>
      <c r="H37" s="10">
        <f t="shared" si="1"/>
        <v>100</v>
      </c>
    </row>
    <row r="38" spans="1:9" s="9" customFormat="1" ht="15.6" customHeight="1" x14ac:dyDescent="0.2">
      <c r="A38" s="12"/>
      <c r="B38" s="60" t="s">
        <v>75</v>
      </c>
      <c r="C38" s="60"/>
      <c r="D38" s="60"/>
      <c r="E38" s="60"/>
      <c r="F38" s="39">
        <f>SUM(F39:F39)</f>
        <v>4521.6000000000004</v>
      </c>
      <c r="G38" s="40">
        <f>SUM(G39:G39)</f>
        <v>4521.6000000000004</v>
      </c>
      <c r="H38" s="19">
        <f t="shared" si="1"/>
        <v>100</v>
      </c>
    </row>
    <row r="39" spans="1:9" ht="31.5" x14ac:dyDescent="0.2">
      <c r="A39" s="12"/>
      <c r="B39" s="12"/>
      <c r="C39" s="15"/>
      <c r="D39" s="12" t="s">
        <v>15</v>
      </c>
      <c r="E39" s="15" t="s">
        <v>16</v>
      </c>
      <c r="F39" s="37">
        <v>4521.6000000000004</v>
      </c>
      <c r="G39" s="38">
        <v>4521.6000000000004</v>
      </c>
      <c r="H39" s="13">
        <f t="shared" si="1"/>
        <v>100</v>
      </c>
    </row>
    <row r="40" spans="1:9" s="9" customFormat="1" ht="15.6" customHeight="1" x14ac:dyDescent="0.2">
      <c r="A40" s="12"/>
      <c r="B40" s="60" t="s">
        <v>58</v>
      </c>
      <c r="C40" s="60"/>
      <c r="D40" s="60"/>
      <c r="E40" s="60"/>
      <c r="F40" s="39">
        <f>SUM(F41:F42)</f>
        <v>402548.85015999997</v>
      </c>
      <c r="G40" s="40">
        <f>SUM(G41:G42)</f>
        <v>402548.85015999997</v>
      </c>
      <c r="H40" s="19">
        <f t="shared" si="1"/>
        <v>100</v>
      </c>
    </row>
    <row r="41" spans="1:9" s="9" customFormat="1" ht="63" x14ac:dyDescent="0.2">
      <c r="A41" s="12"/>
      <c r="B41" s="28"/>
      <c r="C41" s="28"/>
      <c r="D41" s="12" t="s">
        <v>80</v>
      </c>
      <c r="E41" s="15" t="s">
        <v>81</v>
      </c>
      <c r="F41" s="37">
        <v>401627.75016</v>
      </c>
      <c r="G41" s="38">
        <v>401627.75016</v>
      </c>
      <c r="H41" s="13">
        <f t="shared" si="1"/>
        <v>100</v>
      </c>
    </row>
    <row r="42" spans="1:9" ht="31.5" x14ac:dyDescent="0.2">
      <c r="A42" s="12"/>
      <c r="B42" s="12"/>
      <c r="C42" s="15"/>
      <c r="D42" s="12" t="s">
        <v>15</v>
      </c>
      <c r="E42" s="15" t="s">
        <v>16</v>
      </c>
      <c r="F42" s="37">
        <v>921.1</v>
      </c>
      <c r="G42" s="38">
        <v>921.1</v>
      </c>
      <c r="H42" s="13">
        <f t="shared" si="1"/>
        <v>100</v>
      </c>
      <c r="I42" s="34"/>
    </row>
    <row r="43" spans="1:9" s="5" customFormat="1" ht="34.9" customHeight="1" x14ac:dyDescent="0.25">
      <c r="A43" s="8" t="s">
        <v>70</v>
      </c>
      <c r="B43" s="31" t="s">
        <v>51</v>
      </c>
      <c r="C43" s="57" t="s">
        <v>46</v>
      </c>
      <c r="D43" s="58"/>
      <c r="E43" s="59"/>
      <c r="F43" s="43">
        <f>F44+F48</f>
        <v>265806.29872999998</v>
      </c>
      <c r="G43" s="44">
        <f>G44+G48</f>
        <v>265515.35255000001</v>
      </c>
      <c r="H43" s="10">
        <f t="shared" si="1"/>
        <v>99.890542029519196</v>
      </c>
    </row>
    <row r="44" spans="1:9" s="9" customFormat="1" ht="15.6" customHeight="1" x14ac:dyDescent="0.2">
      <c r="A44" s="12"/>
      <c r="B44" s="60" t="s">
        <v>75</v>
      </c>
      <c r="C44" s="60"/>
      <c r="D44" s="60"/>
      <c r="E44" s="60"/>
      <c r="F44" s="39">
        <f>SUM(F45:F47)</f>
        <v>119062.2</v>
      </c>
      <c r="G44" s="40">
        <f>SUM(G45:G47)</f>
        <v>119062.17470999999</v>
      </c>
      <c r="H44" s="19">
        <f t="shared" si="1"/>
        <v>99.999978759001593</v>
      </c>
    </row>
    <row r="45" spans="1:9" ht="63" x14ac:dyDescent="0.2">
      <c r="A45" s="12"/>
      <c r="B45" s="12"/>
      <c r="C45" s="15"/>
      <c r="D45" s="12" t="s">
        <v>85</v>
      </c>
      <c r="E45" s="15" t="s">
        <v>86</v>
      </c>
      <c r="F45" s="37">
        <v>1729.9</v>
      </c>
      <c r="G45" s="38">
        <v>1729.9</v>
      </c>
      <c r="H45" s="13">
        <f t="shared" si="1"/>
        <v>100</v>
      </c>
    </row>
    <row r="46" spans="1:9" ht="47.25" x14ac:dyDescent="0.2">
      <c r="A46" s="12"/>
      <c r="B46" s="12"/>
      <c r="C46" s="15"/>
      <c r="D46" s="12" t="s">
        <v>17</v>
      </c>
      <c r="E46" s="15" t="s">
        <v>101</v>
      </c>
      <c r="F46" s="37">
        <v>14993.8</v>
      </c>
      <c r="G46" s="38">
        <v>14993.77471</v>
      </c>
      <c r="H46" s="13">
        <f t="shared" si="1"/>
        <v>99.999831330283186</v>
      </c>
    </row>
    <row r="47" spans="1:9" ht="47.25" x14ac:dyDescent="0.2">
      <c r="A47" s="12"/>
      <c r="B47" s="12"/>
      <c r="C47" s="15"/>
      <c r="D47" s="12" t="s">
        <v>18</v>
      </c>
      <c r="E47" s="15" t="s">
        <v>19</v>
      </c>
      <c r="F47" s="37">
        <v>102338.5</v>
      </c>
      <c r="G47" s="38">
        <v>102338.5</v>
      </c>
      <c r="H47" s="13">
        <f t="shared" si="1"/>
        <v>100</v>
      </c>
    </row>
    <row r="48" spans="1:9" s="9" customFormat="1" ht="15.6" customHeight="1" x14ac:dyDescent="0.2">
      <c r="A48" s="12"/>
      <c r="B48" s="60" t="s">
        <v>58</v>
      </c>
      <c r="C48" s="60"/>
      <c r="D48" s="60"/>
      <c r="E48" s="60"/>
      <c r="F48" s="39">
        <f>SUM(F49:F51)</f>
        <v>146744.09873</v>
      </c>
      <c r="G48" s="40">
        <f>SUM(G49:G51)</f>
        <v>146453.17784000002</v>
      </c>
      <c r="H48" s="19">
        <f t="shared" si="1"/>
        <v>99.801749513256226</v>
      </c>
    </row>
    <row r="49" spans="1:11" ht="63" x14ac:dyDescent="0.2">
      <c r="A49" s="12"/>
      <c r="B49" s="12"/>
      <c r="C49" s="15"/>
      <c r="D49" s="12" t="s">
        <v>85</v>
      </c>
      <c r="E49" s="15" t="s">
        <v>86</v>
      </c>
      <c r="F49" s="37">
        <v>17.473739999999999</v>
      </c>
      <c r="G49" s="38">
        <v>17.473739999999999</v>
      </c>
      <c r="H49" s="13">
        <f t="shared" si="1"/>
        <v>100</v>
      </c>
      <c r="I49" s="34"/>
    </row>
    <row r="50" spans="1:11" ht="47.25" x14ac:dyDescent="0.2">
      <c r="A50" s="12"/>
      <c r="B50" s="12"/>
      <c r="C50" s="15"/>
      <c r="D50" s="12" t="s">
        <v>17</v>
      </c>
      <c r="E50" s="15" t="s">
        <v>101</v>
      </c>
      <c r="F50" s="37">
        <v>4100.0757599999997</v>
      </c>
      <c r="G50" s="38">
        <v>3809.1548699999998</v>
      </c>
      <c r="H50" s="13">
        <f t="shared" si="1"/>
        <v>92.904499647587002</v>
      </c>
      <c r="I50" s="34"/>
    </row>
    <row r="51" spans="1:11" ht="47.25" x14ac:dyDescent="0.2">
      <c r="A51" s="12"/>
      <c r="B51" s="12"/>
      <c r="C51" s="15"/>
      <c r="D51" s="12" t="s">
        <v>18</v>
      </c>
      <c r="E51" s="15" t="s">
        <v>19</v>
      </c>
      <c r="F51" s="37">
        <v>142626.54923</v>
      </c>
      <c r="G51" s="38">
        <v>142626.54923</v>
      </c>
      <c r="H51" s="13">
        <f t="shared" si="1"/>
        <v>100</v>
      </c>
      <c r="I51" s="34"/>
    </row>
    <row r="52" spans="1:11" s="5" customFormat="1" ht="15.75" x14ac:dyDescent="0.25">
      <c r="A52" s="8" t="s">
        <v>69</v>
      </c>
      <c r="B52" s="31" t="s">
        <v>102</v>
      </c>
      <c r="C52" s="57" t="s">
        <v>103</v>
      </c>
      <c r="D52" s="58"/>
      <c r="E52" s="58"/>
      <c r="F52" s="43">
        <f>F53+F55</f>
        <v>3042843.23233</v>
      </c>
      <c r="G52" s="43">
        <f>G53+G55</f>
        <v>3042333.1313199997</v>
      </c>
      <c r="H52" s="46">
        <f t="shared" si="1"/>
        <v>99.983236040405217</v>
      </c>
    </row>
    <row r="53" spans="1:11" s="9" customFormat="1" ht="15.6" customHeight="1" x14ac:dyDescent="0.2">
      <c r="A53" s="12"/>
      <c r="B53" s="60" t="s">
        <v>75</v>
      </c>
      <c r="C53" s="60"/>
      <c r="D53" s="60"/>
      <c r="E53" s="61"/>
      <c r="F53" s="39">
        <f>F54</f>
        <v>3012414.8</v>
      </c>
      <c r="G53" s="39">
        <f>G54</f>
        <v>3011909.8</v>
      </c>
      <c r="H53" s="51">
        <f t="shared" si="1"/>
        <v>99.983236040401863</v>
      </c>
    </row>
    <row r="54" spans="1:11" ht="47.25" x14ac:dyDescent="0.2">
      <c r="A54" s="12"/>
      <c r="B54" s="12"/>
      <c r="C54" s="15"/>
      <c r="D54" s="12" t="s">
        <v>104</v>
      </c>
      <c r="E54" s="47" t="s">
        <v>105</v>
      </c>
      <c r="F54" s="48">
        <v>3012414.8</v>
      </c>
      <c r="G54" s="48">
        <v>3011909.8</v>
      </c>
      <c r="H54" s="51">
        <f t="shared" si="1"/>
        <v>99.983236040401863</v>
      </c>
    </row>
    <row r="55" spans="1:11" s="9" customFormat="1" ht="15.6" customHeight="1" x14ac:dyDescent="0.2">
      <c r="A55" s="12"/>
      <c r="B55" s="60" t="s">
        <v>58</v>
      </c>
      <c r="C55" s="60"/>
      <c r="D55" s="60"/>
      <c r="E55" s="61"/>
      <c r="F55" s="39">
        <f>SUM(F56:F56)</f>
        <v>30428.43233</v>
      </c>
      <c r="G55" s="39">
        <f>SUM(G56:G56)</f>
        <v>30423.331320000001</v>
      </c>
      <c r="H55" s="51">
        <f t="shared" si="1"/>
        <v>99.983236040737566</v>
      </c>
    </row>
    <row r="56" spans="1:11" ht="47.25" x14ac:dyDescent="0.2">
      <c r="A56" s="12"/>
      <c r="B56" s="12"/>
      <c r="C56" s="15"/>
      <c r="D56" s="12" t="s">
        <v>104</v>
      </c>
      <c r="E56" s="47" t="s">
        <v>105</v>
      </c>
      <c r="F56" s="48">
        <v>30428.43233</v>
      </c>
      <c r="G56" s="48">
        <v>30423.331320000001</v>
      </c>
      <c r="H56" s="51">
        <f t="shared" si="1"/>
        <v>99.983236040737566</v>
      </c>
      <c r="K56" s="49"/>
    </row>
    <row r="57" spans="1:11" s="5" customFormat="1" ht="15.6" customHeight="1" x14ac:dyDescent="0.25">
      <c r="A57" s="8" t="s">
        <v>72</v>
      </c>
      <c r="B57" s="31" t="s">
        <v>87</v>
      </c>
      <c r="C57" s="57" t="s">
        <v>93</v>
      </c>
      <c r="D57" s="58"/>
      <c r="E57" s="59"/>
      <c r="F57" s="43">
        <f>F58+F60</f>
        <v>13517.5</v>
      </c>
      <c r="G57" s="44">
        <f>G58+G60</f>
        <v>13517.5</v>
      </c>
      <c r="H57" s="10">
        <f t="shared" si="1"/>
        <v>100</v>
      </c>
    </row>
    <row r="58" spans="1:11" s="9" customFormat="1" ht="15.6" customHeight="1" x14ac:dyDescent="0.2">
      <c r="A58" s="12"/>
      <c r="B58" s="60" t="s">
        <v>75</v>
      </c>
      <c r="C58" s="60"/>
      <c r="D58" s="60"/>
      <c r="E58" s="60"/>
      <c r="F58" s="39">
        <f>SUM(F59:F59)</f>
        <v>12017.5</v>
      </c>
      <c r="G58" s="40">
        <f>SUM(G59:G59)</f>
        <v>12017.5</v>
      </c>
      <c r="H58" s="19">
        <f t="shared" si="1"/>
        <v>100</v>
      </c>
    </row>
    <row r="59" spans="1:11" ht="63" x14ac:dyDescent="0.2">
      <c r="A59" s="12"/>
      <c r="B59" s="12"/>
      <c r="C59" s="15"/>
      <c r="D59" s="12" t="s">
        <v>90</v>
      </c>
      <c r="E59" s="45" t="s">
        <v>91</v>
      </c>
      <c r="F59" s="37">
        <v>12017.5</v>
      </c>
      <c r="G59" s="38">
        <v>12017.5</v>
      </c>
      <c r="H59" s="13">
        <f t="shared" si="1"/>
        <v>100</v>
      </c>
    </row>
    <row r="60" spans="1:11" s="9" customFormat="1" ht="15.6" customHeight="1" x14ac:dyDescent="0.2">
      <c r="A60" s="12"/>
      <c r="B60" s="64" t="s">
        <v>58</v>
      </c>
      <c r="C60" s="64"/>
      <c r="D60" s="64"/>
      <c r="E60" s="64"/>
      <c r="F60" s="39">
        <f>SUM(F61:F62)</f>
        <v>1500</v>
      </c>
      <c r="G60" s="40">
        <f>SUM(G61:G62)</f>
        <v>1500</v>
      </c>
      <c r="H60" s="19">
        <f t="shared" si="1"/>
        <v>100</v>
      </c>
    </row>
    <row r="61" spans="1:11" ht="47.25" x14ac:dyDescent="0.2">
      <c r="A61" s="12"/>
      <c r="B61" s="12"/>
      <c r="C61" s="15"/>
      <c r="D61" s="12" t="s">
        <v>88</v>
      </c>
      <c r="E61" s="45" t="s">
        <v>89</v>
      </c>
      <c r="F61" s="37">
        <v>100</v>
      </c>
      <c r="G61" s="38">
        <v>100</v>
      </c>
      <c r="H61" s="13">
        <f t="shared" si="1"/>
        <v>100</v>
      </c>
    </row>
    <row r="62" spans="1:11" ht="63" x14ac:dyDescent="0.2">
      <c r="A62" s="12"/>
      <c r="B62" s="12"/>
      <c r="C62" s="15"/>
      <c r="D62" s="12" t="s">
        <v>90</v>
      </c>
      <c r="E62" s="45" t="s">
        <v>91</v>
      </c>
      <c r="F62" s="37">
        <v>1400</v>
      </c>
      <c r="G62" s="38">
        <v>1400</v>
      </c>
      <c r="H62" s="13">
        <f t="shared" si="1"/>
        <v>100</v>
      </c>
      <c r="I62" s="34"/>
    </row>
    <row r="63" spans="1:11" s="5" customFormat="1" ht="15.75" x14ac:dyDescent="0.25">
      <c r="A63" s="8" t="s">
        <v>71</v>
      </c>
      <c r="B63" s="31" t="s">
        <v>52</v>
      </c>
      <c r="C63" s="57" t="s">
        <v>47</v>
      </c>
      <c r="D63" s="58"/>
      <c r="E63" s="59"/>
      <c r="F63" s="43">
        <f>F64+F70</f>
        <v>2150189.8751300001</v>
      </c>
      <c r="G63" s="44">
        <f>G64+G70</f>
        <v>1187501.7448700001</v>
      </c>
      <c r="H63" s="10">
        <f t="shared" si="1"/>
        <v>55.227761910943052</v>
      </c>
    </row>
    <row r="64" spans="1:11" s="9" customFormat="1" ht="15.6" customHeight="1" x14ac:dyDescent="0.2">
      <c r="A64" s="12"/>
      <c r="B64" s="60" t="s">
        <v>75</v>
      </c>
      <c r="C64" s="60"/>
      <c r="D64" s="60"/>
      <c r="E64" s="60"/>
      <c r="F64" s="39">
        <f>SUM(F65:F69)</f>
        <v>1424194.5</v>
      </c>
      <c r="G64" s="39">
        <f>SUM(G65:G69)</f>
        <v>650052.07120999997</v>
      </c>
      <c r="H64" s="19">
        <f t="shared" si="1"/>
        <v>45.643489790895835</v>
      </c>
    </row>
    <row r="65" spans="1:9" ht="47.25" x14ac:dyDescent="0.2">
      <c r="A65" s="12"/>
      <c r="B65" s="12"/>
      <c r="C65" s="15"/>
      <c r="D65" s="12" t="s">
        <v>20</v>
      </c>
      <c r="E65" s="15" t="s">
        <v>21</v>
      </c>
      <c r="F65" s="37">
        <v>136956.79999999999</v>
      </c>
      <c r="G65" s="38">
        <v>136753.52812999999</v>
      </c>
      <c r="H65" s="13">
        <f t="shared" si="1"/>
        <v>99.851579571076428</v>
      </c>
      <c r="I65" s="34"/>
    </row>
    <row r="66" spans="1:9" ht="31.5" x14ac:dyDescent="0.2">
      <c r="A66" s="12"/>
      <c r="B66" s="12"/>
      <c r="C66" s="15"/>
      <c r="D66" s="12" t="s">
        <v>22</v>
      </c>
      <c r="E66" s="15" t="s">
        <v>23</v>
      </c>
      <c r="F66" s="37">
        <v>74465.5</v>
      </c>
      <c r="G66" s="38">
        <v>73544.928679999997</v>
      </c>
      <c r="H66" s="13">
        <f t="shared" si="1"/>
        <v>98.763761312285553</v>
      </c>
      <c r="I66" s="34"/>
    </row>
    <row r="67" spans="1:9" ht="31.5" x14ac:dyDescent="0.2">
      <c r="A67" s="12"/>
      <c r="B67" s="12"/>
      <c r="C67" s="15"/>
      <c r="D67" s="12" t="s">
        <v>24</v>
      </c>
      <c r="E67" s="15" t="s">
        <v>25</v>
      </c>
      <c r="F67" s="37">
        <v>91092</v>
      </c>
      <c r="G67" s="38">
        <v>91090.532149999999</v>
      </c>
      <c r="H67" s="13">
        <f t="shared" si="1"/>
        <v>99.998388607122465</v>
      </c>
    </row>
    <row r="68" spans="1:9" ht="78.75" x14ac:dyDescent="0.2">
      <c r="A68" s="12"/>
      <c r="B68" s="12"/>
      <c r="C68" s="15"/>
      <c r="D68" s="12" t="s">
        <v>28</v>
      </c>
      <c r="E68" s="15" t="s">
        <v>29</v>
      </c>
      <c r="F68" s="37">
        <v>31035.4</v>
      </c>
      <c r="G68" s="38">
        <v>28065.352579999999</v>
      </c>
      <c r="H68" s="13">
        <f t="shared" si="1"/>
        <v>90.430130045045331</v>
      </c>
    </row>
    <row r="69" spans="1:9" ht="47.25" x14ac:dyDescent="0.2">
      <c r="A69" s="12"/>
      <c r="B69" s="12"/>
      <c r="C69" s="15"/>
      <c r="D69" s="12" t="s">
        <v>108</v>
      </c>
      <c r="E69" s="15" t="s">
        <v>109</v>
      </c>
      <c r="F69" s="37">
        <v>1090644.8</v>
      </c>
      <c r="G69" s="38">
        <v>320597.72966999997</v>
      </c>
      <c r="H69" s="13">
        <f t="shared" si="1"/>
        <v>29.395246708185834</v>
      </c>
    </row>
    <row r="70" spans="1:9" s="9" customFormat="1" ht="15.6" customHeight="1" x14ac:dyDescent="0.2">
      <c r="A70" s="12"/>
      <c r="B70" s="60" t="s">
        <v>58</v>
      </c>
      <c r="C70" s="60"/>
      <c r="D70" s="60"/>
      <c r="E70" s="60"/>
      <c r="F70" s="39">
        <f>SUM(F71:F76)</f>
        <v>725995.37512999994</v>
      </c>
      <c r="G70" s="39">
        <f>SUM(G71:G76)</f>
        <v>537449.67365999997</v>
      </c>
      <c r="H70" s="19">
        <f t="shared" si="1"/>
        <v>74.02935226188761</v>
      </c>
    </row>
    <row r="71" spans="1:9" ht="47.25" x14ac:dyDescent="0.2">
      <c r="A71" s="12"/>
      <c r="B71" s="12"/>
      <c r="C71" s="15"/>
      <c r="D71" s="12" t="s">
        <v>20</v>
      </c>
      <c r="E71" s="15" t="s">
        <v>21</v>
      </c>
      <c r="F71" s="37">
        <v>401305.32</v>
      </c>
      <c r="G71" s="38">
        <v>387868.62170000002</v>
      </c>
      <c r="H71" s="13">
        <f t="shared" ref="H71:H98" si="2">G71/F71*100</f>
        <v>96.651751763470273</v>
      </c>
    </row>
    <row r="72" spans="1:9" ht="31.5" x14ac:dyDescent="0.2">
      <c r="A72" s="12"/>
      <c r="B72" s="12"/>
      <c r="C72" s="15"/>
      <c r="D72" s="12" t="s">
        <v>22</v>
      </c>
      <c r="E72" s="15" t="s">
        <v>23</v>
      </c>
      <c r="F72" s="37">
        <v>174.917</v>
      </c>
      <c r="G72" s="38">
        <v>165.73625999999999</v>
      </c>
      <c r="H72" s="13">
        <f t="shared" si="2"/>
        <v>94.751373508578354</v>
      </c>
    </row>
    <row r="73" spans="1:9" ht="31.5" x14ac:dyDescent="0.2">
      <c r="A73" s="12"/>
      <c r="B73" s="12"/>
      <c r="C73" s="15"/>
      <c r="D73" s="12" t="s">
        <v>24</v>
      </c>
      <c r="E73" s="15" t="s">
        <v>25</v>
      </c>
      <c r="F73" s="37">
        <v>13102.4676</v>
      </c>
      <c r="G73" s="38">
        <v>13102.4676</v>
      </c>
      <c r="H73" s="13">
        <f t="shared" si="2"/>
        <v>100</v>
      </c>
    </row>
    <row r="74" spans="1:9" ht="63" x14ac:dyDescent="0.2">
      <c r="A74" s="12"/>
      <c r="B74" s="12"/>
      <c r="C74" s="15"/>
      <c r="D74" s="12" t="s">
        <v>26</v>
      </c>
      <c r="E74" s="15" t="s">
        <v>27</v>
      </c>
      <c r="F74" s="37">
        <v>80308.129499999995</v>
      </c>
      <c r="G74" s="38">
        <v>75689.72653</v>
      </c>
      <c r="H74" s="13">
        <f t="shared" si="2"/>
        <v>94.249146383119282</v>
      </c>
    </row>
    <row r="75" spans="1:9" ht="78.75" x14ac:dyDescent="0.2">
      <c r="A75" s="12"/>
      <c r="B75" s="12"/>
      <c r="C75" s="15"/>
      <c r="D75" s="12" t="s">
        <v>28</v>
      </c>
      <c r="E75" s="15" t="s">
        <v>29</v>
      </c>
      <c r="F75" s="37">
        <v>38913.488899999997</v>
      </c>
      <c r="G75" s="38">
        <v>38883.488089999999</v>
      </c>
      <c r="H75" s="13">
        <f t="shared" si="2"/>
        <v>99.922903828857145</v>
      </c>
      <c r="I75" s="34"/>
    </row>
    <row r="76" spans="1:9" ht="47.25" x14ac:dyDescent="0.2">
      <c r="A76" s="12"/>
      <c r="B76" s="12"/>
      <c r="C76" s="15"/>
      <c r="D76" s="12" t="s">
        <v>108</v>
      </c>
      <c r="E76" s="15" t="s">
        <v>109</v>
      </c>
      <c r="F76" s="37">
        <v>192191.05213</v>
      </c>
      <c r="G76" s="38">
        <v>21739.63348</v>
      </c>
      <c r="H76" s="13">
        <f t="shared" si="2"/>
        <v>11.311470143414944</v>
      </c>
    </row>
    <row r="77" spans="1:9" s="5" customFormat="1" ht="15.75" x14ac:dyDescent="0.25">
      <c r="A77" s="8" t="s">
        <v>73</v>
      </c>
      <c r="B77" s="31" t="s">
        <v>53</v>
      </c>
      <c r="C77" s="57" t="s">
        <v>48</v>
      </c>
      <c r="D77" s="58"/>
      <c r="E77" s="59"/>
      <c r="F77" s="43">
        <f>F78+F83</f>
        <v>2425348.5687600002</v>
      </c>
      <c r="G77" s="44">
        <f>G78+G83</f>
        <v>2417941.3036099998</v>
      </c>
      <c r="H77" s="10">
        <f t="shared" si="2"/>
        <v>99.694589666598418</v>
      </c>
    </row>
    <row r="78" spans="1:9" s="9" customFormat="1" ht="15.6" customHeight="1" x14ac:dyDescent="0.2">
      <c r="A78" s="12"/>
      <c r="B78" s="60" t="s">
        <v>75</v>
      </c>
      <c r="C78" s="60"/>
      <c r="D78" s="60"/>
      <c r="E78" s="60"/>
      <c r="F78" s="39">
        <f>SUM(F79:F82)</f>
        <v>1851106.929</v>
      </c>
      <c r="G78" s="40">
        <f>SUM(G79:G82)</f>
        <v>1850860.16701</v>
      </c>
      <c r="H78" s="19">
        <f t="shared" si="2"/>
        <v>99.986669490231279</v>
      </c>
    </row>
    <row r="79" spans="1:9" ht="31.5" x14ac:dyDescent="0.2">
      <c r="A79" s="12"/>
      <c r="B79" s="12"/>
      <c r="C79" s="15"/>
      <c r="D79" s="12" t="s">
        <v>30</v>
      </c>
      <c r="E79" s="15" t="s">
        <v>31</v>
      </c>
      <c r="F79" s="37">
        <v>1417993</v>
      </c>
      <c r="G79" s="38">
        <v>1417940.2774499999</v>
      </c>
      <c r="H79" s="13">
        <f t="shared" si="2"/>
        <v>99.996281889261795</v>
      </c>
    </row>
    <row r="80" spans="1:9" ht="31.5" x14ac:dyDescent="0.2">
      <c r="A80" s="12"/>
      <c r="B80" s="12"/>
      <c r="C80" s="15"/>
      <c r="D80" s="12" t="s">
        <v>32</v>
      </c>
      <c r="E80" s="47" t="s">
        <v>106</v>
      </c>
      <c r="F80" s="37">
        <v>73820.7</v>
      </c>
      <c r="G80" s="38">
        <v>73820.7</v>
      </c>
      <c r="H80" s="13">
        <f t="shared" si="2"/>
        <v>100</v>
      </c>
    </row>
    <row r="81" spans="1:9" ht="31.5" x14ac:dyDescent="0.2">
      <c r="A81" s="12"/>
      <c r="B81" s="12"/>
      <c r="C81" s="15"/>
      <c r="D81" s="12" t="s">
        <v>33</v>
      </c>
      <c r="E81" s="15" t="s">
        <v>34</v>
      </c>
      <c r="F81" s="37">
        <v>47832.2</v>
      </c>
      <c r="G81" s="38">
        <v>47830.92611</v>
      </c>
      <c r="H81" s="13">
        <f t="shared" si="2"/>
        <v>99.997336752229685</v>
      </c>
    </row>
    <row r="82" spans="1:9" ht="31.5" x14ac:dyDescent="0.2">
      <c r="A82" s="12"/>
      <c r="B82" s="12"/>
      <c r="C82" s="15"/>
      <c r="D82" s="12" t="s">
        <v>35</v>
      </c>
      <c r="E82" s="15" t="s">
        <v>36</v>
      </c>
      <c r="F82" s="37">
        <v>311461.02899999998</v>
      </c>
      <c r="G82" s="38">
        <v>311268.26345000003</v>
      </c>
      <c r="H82" s="13">
        <f t="shared" si="2"/>
        <v>99.938109255395815</v>
      </c>
    </row>
    <row r="83" spans="1:9" s="9" customFormat="1" ht="15.6" customHeight="1" x14ac:dyDescent="0.2">
      <c r="A83" s="12"/>
      <c r="B83" s="60" t="s">
        <v>58</v>
      </c>
      <c r="C83" s="60"/>
      <c r="D83" s="60"/>
      <c r="E83" s="60"/>
      <c r="F83" s="39">
        <f>SUM(F84:F87)</f>
        <v>574241.63976000005</v>
      </c>
      <c r="G83" s="40">
        <f>SUM(G84:G87)</f>
        <v>567081.13659999997</v>
      </c>
      <c r="H83" s="19">
        <f t="shared" si="2"/>
        <v>98.753050516679224</v>
      </c>
    </row>
    <row r="84" spans="1:9" ht="31.5" x14ac:dyDescent="0.2">
      <c r="A84" s="12"/>
      <c r="B84" s="12"/>
      <c r="C84" s="15"/>
      <c r="D84" s="12" t="s">
        <v>30</v>
      </c>
      <c r="E84" s="15" t="s">
        <v>31</v>
      </c>
      <c r="F84" s="37">
        <v>357258.67376999999</v>
      </c>
      <c r="G84" s="38">
        <v>350100.11774000002</v>
      </c>
      <c r="H84" s="13">
        <f t="shared" si="2"/>
        <v>97.99625409945719</v>
      </c>
      <c r="I84" s="34"/>
    </row>
    <row r="85" spans="1:9" ht="31.5" x14ac:dyDescent="0.2">
      <c r="A85" s="12"/>
      <c r="B85" s="12"/>
      <c r="C85" s="15"/>
      <c r="D85" s="12" t="s">
        <v>32</v>
      </c>
      <c r="E85" s="47" t="s">
        <v>106</v>
      </c>
      <c r="F85" s="37">
        <v>201592.45676999999</v>
      </c>
      <c r="G85" s="38">
        <v>201592.45676999999</v>
      </c>
      <c r="H85" s="13">
        <f t="shared" si="2"/>
        <v>100</v>
      </c>
      <c r="I85" s="34"/>
    </row>
    <row r="86" spans="1:9" ht="31.5" x14ac:dyDescent="0.2">
      <c r="A86" s="12"/>
      <c r="B86" s="12"/>
      <c r="C86" s="15"/>
      <c r="D86" s="12" t="s">
        <v>33</v>
      </c>
      <c r="E86" s="15" t="s">
        <v>34</v>
      </c>
      <c r="F86" s="37">
        <v>11732.74445</v>
      </c>
      <c r="G86" s="38">
        <v>11732.74445</v>
      </c>
      <c r="H86" s="13">
        <f t="shared" si="2"/>
        <v>100</v>
      </c>
      <c r="I86" s="34"/>
    </row>
    <row r="87" spans="1:9" ht="31.5" x14ac:dyDescent="0.2">
      <c r="A87" s="12"/>
      <c r="B87" s="12"/>
      <c r="C87" s="15"/>
      <c r="D87" s="12" t="s">
        <v>35</v>
      </c>
      <c r="E87" s="15" t="s">
        <v>36</v>
      </c>
      <c r="F87" s="37">
        <v>3657.7647700000002</v>
      </c>
      <c r="G87" s="38">
        <v>3655.8176400000002</v>
      </c>
      <c r="H87" s="13">
        <f t="shared" si="2"/>
        <v>99.946767216526069</v>
      </c>
      <c r="I87" s="34"/>
    </row>
    <row r="88" spans="1:9" s="5" customFormat="1" ht="15.6" customHeight="1" x14ac:dyDescent="0.25">
      <c r="A88" s="8" t="s">
        <v>92</v>
      </c>
      <c r="B88" s="31" t="s">
        <v>54</v>
      </c>
      <c r="C88" s="57" t="s">
        <v>49</v>
      </c>
      <c r="D88" s="58"/>
      <c r="E88" s="59"/>
      <c r="F88" s="43">
        <f>F89+F91</f>
        <v>1598504.64246</v>
      </c>
      <c r="G88" s="44">
        <f>G89+G91</f>
        <v>1596728.1058299998</v>
      </c>
      <c r="H88" s="10">
        <f t="shared" si="2"/>
        <v>99.888862591774128</v>
      </c>
    </row>
    <row r="89" spans="1:9" s="9" customFormat="1" ht="15.6" customHeight="1" x14ac:dyDescent="0.2">
      <c r="A89" s="12"/>
      <c r="B89" s="60" t="s">
        <v>75</v>
      </c>
      <c r="C89" s="60"/>
      <c r="D89" s="60"/>
      <c r="E89" s="60"/>
      <c r="F89" s="39">
        <f>SUM(F90)</f>
        <v>700067.7</v>
      </c>
      <c r="G89" s="40">
        <f>SUM(G90)</f>
        <v>700067.7</v>
      </c>
      <c r="H89" s="19">
        <f t="shared" si="2"/>
        <v>100</v>
      </c>
      <c r="I89" s="35"/>
    </row>
    <row r="90" spans="1:9" ht="47.25" x14ac:dyDescent="0.2">
      <c r="A90" s="21"/>
      <c r="B90" s="21"/>
      <c r="C90" s="22"/>
      <c r="D90" s="21" t="s">
        <v>37</v>
      </c>
      <c r="E90" s="50" t="s">
        <v>107</v>
      </c>
      <c r="F90" s="37">
        <v>700067.7</v>
      </c>
      <c r="G90" s="38">
        <v>700067.7</v>
      </c>
      <c r="H90" s="23">
        <f t="shared" si="2"/>
        <v>100</v>
      </c>
    </row>
    <row r="91" spans="1:9" s="9" customFormat="1" ht="15.6" customHeight="1" x14ac:dyDescent="0.2">
      <c r="A91" s="12"/>
      <c r="B91" s="60" t="s">
        <v>58</v>
      </c>
      <c r="C91" s="60"/>
      <c r="D91" s="60"/>
      <c r="E91" s="60"/>
      <c r="F91" s="39">
        <f>SUM(F92:F94)</f>
        <v>898436.94246000005</v>
      </c>
      <c r="G91" s="40">
        <f>SUM(G92:G94)</f>
        <v>896660.40582999995</v>
      </c>
      <c r="H91" s="27">
        <f t="shared" si="2"/>
        <v>99.80226362630016</v>
      </c>
    </row>
    <row r="92" spans="1:9" ht="47.25" x14ac:dyDescent="0.2">
      <c r="A92" s="12"/>
      <c r="B92" s="12"/>
      <c r="C92" s="15"/>
      <c r="D92" s="21" t="s">
        <v>37</v>
      </c>
      <c r="E92" s="50" t="s">
        <v>107</v>
      </c>
      <c r="F92" s="37">
        <v>877995.94246000005</v>
      </c>
      <c r="G92" s="38">
        <v>876219.40582999995</v>
      </c>
      <c r="H92" s="23">
        <f t="shared" si="2"/>
        <v>99.797660040999446</v>
      </c>
    </row>
    <row r="93" spans="1:9" ht="47.25" x14ac:dyDescent="0.2">
      <c r="A93" s="12"/>
      <c r="B93" s="12"/>
      <c r="C93" s="15"/>
      <c r="D93" s="21" t="s">
        <v>78</v>
      </c>
      <c r="E93" s="15" t="s">
        <v>79</v>
      </c>
      <c r="F93" s="37">
        <v>20041</v>
      </c>
      <c r="G93" s="38">
        <v>20041</v>
      </c>
      <c r="H93" s="23">
        <f t="shared" si="2"/>
        <v>100</v>
      </c>
    </row>
    <row r="94" spans="1:9" ht="47.25" x14ac:dyDescent="0.2">
      <c r="A94" s="12"/>
      <c r="B94" s="12"/>
      <c r="C94" s="15"/>
      <c r="D94" s="21" t="s">
        <v>82</v>
      </c>
      <c r="E94" s="15" t="s">
        <v>83</v>
      </c>
      <c r="F94" s="37">
        <v>400</v>
      </c>
      <c r="G94" s="38">
        <v>400</v>
      </c>
      <c r="H94" s="23">
        <f t="shared" si="2"/>
        <v>100</v>
      </c>
    </row>
    <row r="95" spans="1:9" s="5" customFormat="1" ht="15.75" x14ac:dyDescent="0.25">
      <c r="A95" s="63" t="s">
        <v>63</v>
      </c>
      <c r="B95" s="63"/>
      <c r="C95" s="63"/>
      <c r="D95" s="63"/>
      <c r="E95" s="63"/>
      <c r="F95" s="52">
        <f>F7+F14+F26+F37+F43+F63+F77+F88+F57+F52</f>
        <v>12608671.85823</v>
      </c>
      <c r="G95" s="52">
        <f>G7+G14+G26+G37+G43+G63+G77+G88+G57+G52</f>
        <v>11191343.541170001</v>
      </c>
      <c r="H95" s="11">
        <f t="shared" si="2"/>
        <v>88.759099031236403</v>
      </c>
    </row>
    <row r="96" spans="1:9" s="5" customFormat="1" ht="15.75" x14ac:dyDescent="0.25">
      <c r="A96" s="68" t="s">
        <v>59</v>
      </c>
      <c r="B96" s="68"/>
      <c r="C96" s="68"/>
      <c r="D96" s="68"/>
      <c r="E96" s="68"/>
      <c r="F96" s="53">
        <f>F89+F78+F64+F44+F38+F27+F15+F8+F58+F53</f>
        <v>8134851.99945</v>
      </c>
      <c r="G96" s="53">
        <f>G89+G78+G64+G44+G38+G27+G15+G8+G58+G53</f>
        <v>7359957.7802599994</v>
      </c>
      <c r="H96" s="20">
        <f t="shared" si="2"/>
        <v>90.474390692757638</v>
      </c>
    </row>
    <row r="97" spans="1:8" s="5" customFormat="1" ht="15.75" x14ac:dyDescent="0.25">
      <c r="A97" s="68" t="s">
        <v>58</v>
      </c>
      <c r="B97" s="68"/>
      <c r="C97" s="68"/>
      <c r="D97" s="68"/>
      <c r="E97" s="68"/>
      <c r="F97" s="53">
        <f>F91+F83+F70+F48+F40+F30+F20+F11+F60+F55</f>
        <v>3476271.6181400008</v>
      </c>
      <c r="G97" s="53">
        <f>G91+G83+G70+G48+G40+G30+G20+G11+G60+G55</f>
        <v>3264937.5005799998</v>
      </c>
      <c r="H97" s="20">
        <f t="shared" si="2"/>
        <v>93.920667290288534</v>
      </c>
    </row>
    <row r="98" spans="1:8" s="5" customFormat="1" ht="15.75" x14ac:dyDescent="0.25">
      <c r="A98" s="68" t="s">
        <v>57</v>
      </c>
      <c r="B98" s="68"/>
      <c r="C98" s="68"/>
      <c r="D98" s="68"/>
      <c r="E98" s="68"/>
      <c r="F98" s="53">
        <f>F35</f>
        <v>997548.24063999997</v>
      </c>
      <c r="G98" s="53">
        <f>G35</f>
        <v>566448.26032999996</v>
      </c>
      <c r="H98" s="20">
        <f t="shared" si="2"/>
        <v>56.784046851366512</v>
      </c>
    </row>
    <row r="100" spans="1:8" ht="12.75" customHeight="1" x14ac:dyDescent="0.2">
      <c r="F100" s="36"/>
      <c r="G100" s="36"/>
    </row>
  </sheetData>
  <autoFilter ref="A5:H98"/>
  <mergeCells count="38">
    <mergeCell ref="A98:E98"/>
    <mergeCell ref="B8:E8"/>
    <mergeCell ref="B11:E11"/>
    <mergeCell ref="B15:E15"/>
    <mergeCell ref="B20:E20"/>
    <mergeCell ref="B27:E27"/>
    <mergeCell ref="B30:E30"/>
    <mergeCell ref="B35:E35"/>
    <mergeCell ref="B38:E38"/>
    <mergeCell ref="B40:E40"/>
    <mergeCell ref="B44:E44"/>
    <mergeCell ref="B48:E48"/>
    <mergeCell ref="B64:E64"/>
    <mergeCell ref="B70:E70"/>
    <mergeCell ref="A96:E96"/>
    <mergeCell ref="A97:E97"/>
    <mergeCell ref="A95:E95"/>
    <mergeCell ref="B91:E91"/>
    <mergeCell ref="B58:E58"/>
    <mergeCell ref="B60:E60"/>
    <mergeCell ref="C7:E7"/>
    <mergeCell ref="C14:E14"/>
    <mergeCell ref="C77:E77"/>
    <mergeCell ref="B78:E78"/>
    <mergeCell ref="B83:E83"/>
    <mergeCell ref="B89:E89"/>
    <mergeCell ref="G1:H1"/>
    <mergeCell ref="A3:H3"/>
    <mergeCell ref="C88:E88"/>
    <mergeCell ref="C26:E26"/>
    <mergeCell ref="C37:E37"/>
    <mergeCell ref="C43:E43"/>
    <mergeCell ref="C57:E57"/>
    <mergeCell ref="C63:E63"/>
    <mergeCell ref="C52:E52"/>
    <mergeCell ref="B53:E53"/>
    <mergeCell ref="B55:E55"/>
    <mergeCell ref="H4"/>
  </mergeCells>
  <pageMargins left="0.61" right="0.15748031496062992" top="0.34" bottom="0.38" header="0.15748031496062992" footer="0.19685039370078741"/>
  <pageSetup paperSize="9" scale="66" fitToHeight="3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Хамлова Наталья Львовна</cp:lastModifiedBy>
  <cp:lastPrinted>2023-04-11T06:47:22Z</cp:lastPrinted>
  <dcterms:created xsi:type="dcterms:W3CDTF">2002-03-11T10:22:12Z</dcterms:created>
  <dcterms:modified xsi:type="dcterms:W3CDTF">2023-05-05T03:53:21Z</dcterms:modified>
</cp:coreProperties>
</file>